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ровская 10" sheetId="1" r:id="rId1"/>
  </sheets>
  <externalReferences>
    <externalReference r:id="rId2"/>
  </externalReferences>
  <definedNames>
    <definedName name="Z_6E36EA37_049E_4FAE_B719_2847CD16F858_.wvu.Cols" localSheetId="0" hidden="1">'Ковровская 10'!#REF!,'Ковровская 10'!#REF!</definedName>
    <definedName name="Z_6E36EA37_049E_4FAE_B719_2847CD16F858_.wvu.Rows" localSheetId="0" hidden="1">'Ковровская 10'!$42:$45</definedName>
    <definedName name="Z_73C0D023_21BD_4441_8EFA_957546C15799_.wvu.Cols" localSheetId="0" hidden="1">'Ковровская 10'!#REF!,'Ковровская 10'!#REF!</definedName>
    <definedName name="Z_73C0D023_21BD_4441_8EFA_957546C15799_.wvu.Rows" localSheetId="0" hidden="1">'Ковровская 10'!$42:$45</definedName>
    <definedName name="_xlnm.Print_Area" localSheetId="0">'Ковровская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<sst xmlns="http://schemas.openxmlformats.org/spreadsheetml/2006/main" count="62" uniqueCount="53">
  <si>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</si>
  <si>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</si>
  <si>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</si>
  <si>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</si>
  <si>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</si>
  <si>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</si>
  <si>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</si>
  <si>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</si>
  <si>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</si>
  <si>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</si>
  <si>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</si>
  <si>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</si>
  <si>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</si>
  <si>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</si>
  <si>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</si>
  <si>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</si>
  <si>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</si>
  <si>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</si>
  <si>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</si>
  <si>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</si>
  <si>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</si>
  <si>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</si>
  <si>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</si>
  <si>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</si>
  <si>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</si>
  <si>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</si>
  <si>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</si>
  <si>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</si>
  <si>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</si>
  <si>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</si>
  <si>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</si>
  <si>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</si>
  <si>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</si>
  <si>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</si>
  <si>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</si>
  <si>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</si>
  <si>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</si>
  <si>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</si>
  <si>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10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</si>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</sst>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">
          <cell r="W42">
            <v>12705.174452439491</v>
          </cell>
          <cell r="X42">
            <v>2583.6444865340873</v>
          </cell>
          <cell r="Y42">
            <v>3481.2557999999999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1133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Y42">
            <v>46206.464416344665</v>
          </cell>
          <cell r="BB42">
            <v>0</v>
          </cell>
          <cell r="BC42">
            <v>0</v>
          </cell>
          <cell r="CN42">
            <v>10248.100367960911</v>
          </cell>
          <cell r="CO42">
            <v>2100.4135462828181</v>
          </cell>
          <cell r="CP42">
            <v>210.4084</v>
          </cell>
          <cell r="DB42">
            <v>0</v>
          </cell>
          <cell r="DG42">
            <v>8753.0783297455</v>
          </cell>
          <cell r="DU42">
            <v>43881.526507403811</v>
          </cell>
          <cell r="DV42">
            <v>9170.9360871499121</v>
          </cell>
          <cell r="DW42">
            <v>15909.0195</v>
          </cell>
          <cell r="EK42">
            <v>0</v>
          </cell>
          <cell r="EQ42">
            <v>36697.064652168418</v>
          </cell>
          <cell r="FB42">
            <v>35546.302960074339</v>
          </cell>
          <cell r="FC42">
            <v>7255.8492563393238</v>
          </cell>
          <cell r="FD42">
            <v>936.68639999999994</v>
          </cell>
          <cell r="FL42">
            <v>0</v>
          </cell>
          <cell r="FS42">
            <v>19676.375936838467</v>
          </cell>
          <cell r="FX42">
            <v>36211.687181090056</v>
          </cell>
          <cell r="FY42">
            <v>7382.4526580035636</v>
          </cell>
          <cell r="FZ42">
            <v>0</v>
          </cell>
          <cell r="GG42">
            <v>803.67839999999978</v>
          </cell>
          <cell r="GL42">
            <v>23678.757949950574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1175772.44</v>
      </c>
      <c r="F9" s="16">
        <f t="shared" ref="F9:G9" si="0">SUM(F10:F14)</f>
        <v>1063255.7799999998</v>
      </c>
      <c r="G9" s="16">
        <f t="shared" si="0"/>
        <v>503511.33999999997</v>
      </c>
    </row>
    <row r="10" spans="1:7" ht="13.2" customHeight="1" x14ac:dyDescent="0.3">
      <c r="A10" s="41" t="s">
        <v>9</v>
      </c>
      <c r="B10" s="42"/>
      <c r="C10" s="42"/>
      <c r="D10" s="43"/>
      <c r="E10" s="17">
        <v>548616.43999999994</v>
      </c>
      <c r="F10" s="17">
        <v>511655.99</v>
      </c>
      <c r="G10" s="18">
        <v>246492.51</v>
      </c>
    </row>
    <row r="11" spans="1:7" ht="14.4" customHeight="1" x14ac:dyDescent="0.3">
      <c r="A11" s="41" t="s">
        <v>10</v>
      </c>
      <c r="B11" s="42"/>
      <c r="C11" s="42"/>
      <c r="D11" s="43"/>
      <c r="E11" s="17"/>
      <c r="F11" s="17"/>
      <c r="G11" s="18"/>
    </row>
    <row r="12" spans="1:7" ht="13.95" customHeight="1" x14ac:dyDescent="0.3">
      <c r="A12" s="41" t="s">
        <v>11</v>
      </c>
      <c r="B12" s="42"/>
      <c r="C12" s="42"/>
      <c r="D12" s="43"/>
      <c r="E12" s="17">
        <v>106243.63</v>
      </c>
      <c r="F12" s="17">
        <v>93625.36</v>
      </c>
      <c r="G12" s="18">
        <v>42012.35</v>
      </c>
    </row>
    <row r="13" spans="1:7" ht="13.5" customHeight="1" x14ac:dyDescent="0.3">
      <c r="A13" s="41" t="s">
        <v>12</v>
      </c>
      <c r="B13" s="42"/>
      <c r="C13" s="42"/>
      <c r="D13" s="43"/>
      <c r="E13" s="17">
        <v>217005.53</v>
      </c>
      <c r="F13" s="17">
        <v>189248.05</v>
      </c>
      <c r="G13" s="18">
        <v>84629.25</v>
      </c>
    </row>
    <row r="14" spans="1:7" ht="14.4" customHeight="1" x14ac:dyDescent="0.3">
      <c r="A14" s="34" t="s">
        <v>13</v>
      </c>
      <c r="B14" s="34"/>
      <c r="C14" s="34"/>
      <c r="D14" s="34"/>
      <c r="E14" s="17">
        <v>303906.84000000003</v>
      </c>
      <c r="F14" s="17">
        <v>268726.38</v>
      </c>
      <c r="G14" s="18">
        <v>130377.23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599099.61</v>
      </c>
      <c r="F15" s="16">
        <f t="shared" ref="F15:G15" si="1">SUM(F16:F19)</f>
        <v>566786.71999999986</v>
      </c>
      <c r="G15" s="16">
        <f t="shared" si="1"/>
        <v>202880.06</v>
      </c>
    </row>
    <row r="16" spans="1:7" ht="33.6" customHeight="1" x14ac:dyDescent="0.3">
      <c r="A16" s="47" t="s">
        <v>43</v>
      </c>
      <c r="B16" s="48"/>
      <c r="C16" s="48"/>
      <c r="D16" s="49"/>
      <c r="E16" s="17">
        <v>559151.64</v>
      </c>
      <c r="F16" s="17">
        <v>530611.56999999995</v>
      </c>
      <c r="G16" s="18">
        <v>193416.7</v>
      </c>
    </row>
    <row r="17" spans="1:9" ht="15.6" x14ac:dyDescent="0.3">
      <c r="A17" s="34" t="s">
        <v>44</v>
      </c>
      <c r="B17" s="34"/>
      <c r="C17" s="34"/>
      <c r="D17" s="34"/>
      <c r="E17" s="17">
        <v>1175.08</v>
      </c>
      <c r="F17" s="17">
        <v>1087.95</v>
      </c>
      <c r="G17" s="18">
        <v>322.99</v>
      </c>
    </row>
    <row r="18" spans="1:9" ht="15.6" x14ac:dyDescent="0.3">
      <c r="A18" s="34" t="s">
        <v>45</v>
      </c>
      <c r="B18" s="34"/>
      <c r="C18" s="34"/>
      <c r="D18" s="34"/>
      <c r="E18" s="17"/>
      <c r="F18" s="17"/>
      <c r="G18" s="18"/>
    </row>
    <row r="19" spans="1:9" ht="15.6" x14ac:dyDescent="0.3">
      <c r="A19" s="34" t="s">
        <v>46</v>
      </c>
      <c r="B19" s="34"/>
      <c r="C19" s="34"/>
      <c r="D19" s="34"/>
      <c r="E19" s="17">
        <v>38772.89</v>
      </c>
      <c r="F19" s="17">
        <v>35087.199999999997</v>
      </c>
      <c r="G19" s="18">
        <v>9140.3700000000008</v>
      </c>
    </row>
    <row r="20" spans="1:9" ht="15.6" x14ac:dyDescent="0.3">
      <c r="A20" s="56" t="s">
        <v>14</v>
      </c>
      <c r="B20" s="56"/>
      <c r="C20" s="56"/>
      <c r="D20" s="56"/>
      <c r="E20" s="17">
        <f>E21</f>
        <v>5599.16</v>
      </c>
      <c r="F20" s="17">
        <f t="shared" ref="F20:G20" si="2">F21</f>
        <v>5794.13</v>
      </c>
      <c r="G20" s="17">
        <f t="shared" si="2"/>
        <v>2062.9</v>
      </c>
    </row>
    <row r="21" spans="1:9" ht="15.6" x14ac:dyDescent="0.3">
      <c r="A21" s="34" t="s">
        <v>15</v>
      </c>
      <c r="B21" s="34"/>
      <c r="C21" s="34"/>
      <c r="D21" s="34"/>
      <c r="E21" s="17">
        <v>5599.16</v>
      </c>
      <c r="F21" s="17">
        <v>5794.13</v>
      </c>
      <c r="G21" s="18">
        <v>2062.9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7" t="s">
        <v>52</v>
      </c>
      <c r="B24" s="57"/>
      <c r="C24" s="57"/>
      <c r="D24" s="57"/>
      <c r="E24" s="57"/>
      <c r="F24" s="17">
        <v>-294396.79297186655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66109.539155318242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нар'!W42</f>
        <v>12705.174452439491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нар'!X42</f>
        <v>2583.6444865340873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нар'!Y42</f>
        <v>3481.2557999999999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нар'!AA42+'[1]УК ВР декабрь нар'!AB42+'[1]УК ВР декабрь нар'!AC42+'[1]УК ВР декабрь нар'!AD42+'[1]УК ВР декабрь нар'!AE42+'[1]УК ВР декабрь нар'!AF42+'[1]УК ВР декабрь нар'!AG42+'[1]УК ВР декабрь нар'!AH42+'[1]УК ВР декабрь нар'!AJ42+'[1]УК ВР декабрь нар'!AL42+'[1]УК ВР декабрь нар'!AN42+'[1]УК ВР декабрь нар'!AO42+'[1]УК ВР декабрь нар'!AP42+'[1]УК ВР декабрь нар'!AQ42+'[1]УК ВР декабрь нар'!AR42+'[1]УК ВР декабрь нар'!AT42</f>
        <v>1133</v>
      </c>
      <c r="I30" s="28"/>
    </row>
    <row r="31" spans="1:9" ht="36.75" hidden="1" customHeight="1" x14ac:dyDescent="0.3">
      <c r="A31" s="80" t="s">
        <v>32</v>
      </c>
      <c r="B31" s="85"/>
      <c r="C31" s="85"/>
      <c r="D31" s="85"/>
      <c r="E31" s="86"/>
      <c r="F31" s="25">
        <f>'[1]УК ВР декабрь нар'!AY42</f>
        <v>46206.464416344665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8">
        <f>SUM(F34:F38)+47382.76</f>
        <v>174353.30739071136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69"/>
      <c r="I33" s="28"/>
    </row>
    <row r="34" spans="1:9" ht="15.6" hidden="1" x14ac:dyDescent="0.3">
      <c r="A34" s="64" t="s">
        <v>16</v>
      </c>
      <c r="B34" s="64"/>
      <c r="C34" s="64"/>
      <c r="D34" s="64"/>
      <c r="E34" s="64"/>
      <c r="F34" s="25">
        <f>'[1]УК ВР декабрь нар'!CN42+'[1]УК ВР декабрь нар'!DU42</f>
        <v>54129.626875364724</v>
      </c>
      <c r="I34" s="28"/>
    </row>
    <row r="35" spans="1:9" ht="15.6" hidden="1" x14ac:dyDescent="0.3">
      <c r="A35" s="64" t="s">
        <v>31</v>
      </c>
      <c r="B35" s="64"/>
      <c r="C35" s="64"/>
      <c r="D35" s="64"/>
      <c r="E35" s="64"/>
      <c r="F35" s="25">
        <f>'[1]УК ВР декабрь нар'!CO42+'[1]УК ВР декабрь нар'!DV42</f>
        <v>11271.34963343273</v>
      </c>
      <c r="I35" s="28"/>
    </row>
    <row r="36" spans="1:9" ht="15.6" hidden="1" x14ac:dyDescent="0.3">
      <c r="A36" s="64" t="s">
        <v>18</v>
      </c>
      <c r="B36" s="64"/>
      <c r="C36" s="64"/>
      <c r="D36" s="64"/>
      <c r="E36" s="64"/>
      <c r="F36" s="25">
        <f>'[1]УК ВР декабрь нар'!CP42+'[1]УК ВР декабрь нар'!DW42</f>
        <v>16119.427900000001</v>
      </c>
      <c r="I36" s="28"/>
    </row>
    <row r="37" spans="1:9" ht="15.6" hidden="1" x14ac:dyDescent="0.3">
      <c r="A37" s="64" t="s">
        <v>19</v>
      </c>
      <c r="B37" s="64"/>
      <c r="C37" s="64"/>
      <c r="D37" s="64"/>
      <c r="E37" s="64"/>
      <c r="F37" s="25">
        <f>'[1]УК ВР декабрь нар'!AI42+'[1]УК ВР декабрь нар'!AJ42+'[1]УК ВР декабрь нар'!AS42+'[1]УК ВР декабрь нар'!BC42+'[1]УК ВР декабрь нар'!DB42+'[1]УК ВР декабрь нар'!EK42+'[1]УК ВР декабрь нар'!AM42</f>
        <v>0</v>
      </c>
      <c r="I37" s="28"/>
    </row>
    <row r="38" spans="1:9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нар'!DG42+'[1]УК ВР декабрь нар'!EQ42</f>
        <v>45450.142981913916</v>
      </c>
      <c r="I38" s="28"/>
    </row>
    <row r="39" spans="1:9" ht="32.4" customHeight="1" x14ac:dyDescent="0.3">
      <c r="A39" s="71" t="s">
        <v>35</v>
      </c>
      <c r="B39" s="83"/>
      <c r="C39" s="83"/>
      <c r="D39" s="83"/>
      <c r="E39" s="84"/>
      <c r="F39" s="26">
        <f>SUM(F40:F48)+51392.43</f>
        <v>182884.22074229631</v>
      </c>
      <c r="I39" s="28"/>
    </row>
    <row r="40" spans="1:9" ht="15.6" hidden="1" x14ac:dyDescent="0.3">
      <c r="A40" s="75" t="s">
        <v>20</v>
      </c>
      <c r="B40" s="76"/>
      <c r="C40" s="76"/>
      <c r="D40" s="76"/>
      <c r="E40" s="77"/>
      <c r="F40" s="25">
        <f>'[1]УК ВР декабрь нар'!FB42+'[1]УК ВР декабрь нар'!FX42</f>
        <v>71757.990141164395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нар'!FC42+'[1]УК ВР декабрь нар'!FY42</f>
        <v>14638.301914342886</v>
      </c>
      <c r="I41" s="28"/>
    </row>
    <row r="42" spans="1:9" ht="15.6" hidden="1" customHeight="1" x14ac:dyDescent="0.3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64" t="s">
        <v>18</v>
      </c>
      <c r="B46" s="64"/>
      <c r="C46" s="64"/>
      <c r="D46" s="64"/>
      <c r="E46" s="65"/>
      <c r="F46" s="25">
        <f>'[1]УК ВР декабрь нар'!FD42+'[1]УК ВР декабрь нар'!FZ42</f>
        <v>936.68639999999994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нар'!GG42+'[1]УК ВР декабрь нар'!FL42+'[1]УК ВР декабрь нар'!BB42+'[1]УК ВР декабрь нар'!AK42</f>
        <v>803.67839999999978</v>
      </c>
      <c r="I47" s="28"/>
    </row>
    <row r="48" spans="1:9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нар'!FS42+'[1]УК ВР декабрь нар'!GL42</f>
        <v>43355.133886789044</v>
      </c>
      <c r="I48" s="28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72" t="s">
        <v>47</v>
      </c>
      <c r="B50" s="73"/>
      <c r="C50" s="73"/>
      <c r="D50" s="73"/>
      <c r="E50" s="74"/>
      <c r="F50" s="26">
        <f>F25+F32+F39+F49</f>
        <v>423347.06728832592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93409.43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41416.519999999997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51992.91</v>
      </c>
      <c r="I53" s="28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6" x14ac:dyDescent="0.3">
      <c r="A55" s="78" t="s">
        <v>49</v>
      </c>
      <c r="B55" s="78"/>
      <c r="C55" s="78"/>
      <c r="D55" s="78"/>
      <c r="E55" s="78"/>
      <c r="F55" s="26">
        <f>F50+F51</f>
        <v>516756.49728832592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559151.64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530611.56999999995</v>
      </c>
      <c r="H57" s="28"/>
      <c r="I57" s="28"/>
    </row>
    <row r="58" spans="1:12" ht="15.6" x14ac:dyDescent="0.3">
      <c r="A58" s="70" t="s">
        <v>28</v>
      </c>
      <c r="B58" s="70"/>
      <c r="C58" s="70"/>
      <c r="D58" s="70"/>
      <c r="E58" s="70"/>
      <c r="F58" s="26">
        <f>F24+F56-F55</f>
        <v>-252001.65026019246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Ковровская 10</vt:lpstr>
      <vt:lpstr>'Ковровская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2018-04-11T09:16:04Z</cp:lastPrinted>
  <dcterms:created xsi:type="dcterms:W3CDTF">2013-05-24T09:13:10Z</dcterms:created>
  <dcterms:modified xsi:type="dcterms:W3CDTF">2019-03-13T07:24:52Z</dcterms:modified>
</cp:coreProperties>
</file>